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96" yWindow="0" windowWidth="22260" windowHeight="12648"/>
  </bookViews>
  <sheets>
    <sheet name="полугод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E31" i="1"/>
  <c r="E33" i="1" l="1"/>
  <c r="D33" i="1"/>
  <c r="G31" i="1"/>
  <c r="E28" i="1"/>
  <c r="D28" i="1"/>
  <c r="E26" i="1"/>
  <c r="D26" i="1"/>
  <c r="E21" i="1"/>
  <c r="D21" i="1"/>
  <c r="E17" i="1"/>
  <c r="D17" i="1"/>
  <c r="E13" i="1"/>
  <c r="D13" i="1"/>
  <c r="E7" i="1"/>
  <c r="D7" i="1"/>
  <c r="G10" i="1"/>
  <c r="G11" i="1"/>
  <c r="G12" i="1"/>
  <c r="G14" i="1"/>
  <c r="G15" i="1"/>
  <c r="G16" i="1"/>
  <c r="G18" i="1"/>
  <c r="G19" i="1"/>
  <c r="G20" i="1"/>
  <c r="G22" i="1"/>
  <c r="G23" i="1"/>
  <c r="G24" i="1"/>
  <c r="G25" i="1"/>
  <c r="G27" i="1"/>
  <c r="G29" i="1"/>
  <c r="G30" i="1"/>
  <c r="G32" i="1"/>
  <c r="G34" i="1"/>
  <c r="G35" i="1"/>
  <c r="G36" i="1"/>
  <c r="G8" i="1"/>
  <c r="G9" i="1"/>
  <c r="F8" i="1"/>
  <c r="F9" i="1"/>
  <c r="F10" i="1"/>
  <c r="F11" i="1"/>
  <c r="F12" i="1"/>
  <c r="F14" i="1"/>
  <c r="F15" i="1"/>
  <c r="F16" i="1"/>
  <c r="F18" i="1"/>
  <c r="F19" i="1"/>
  <c r="F20" i="1"/>
  <c r="F22" i="1"/>
  <c r="F23" i="1"/>
  <c r="F24" i="1"/>
  <c r="F25" i="1"/>
  <c r="F27" i="1"/>
  <c r="F26" i="1" s="1"/>
  <c r="F29" i="1"/>
  <c r="F30" i="1"/>
  <c r="F32" i="1"/>
  <c r="F31" i="1" s="1"/>
  <c r="F34" i="1"/>
  <c r="F35" i="1"/>
  <c r="F36" i="1"/>
  <c r="F28" i="1" l="1"/>
  <c r="F17" i="1"/>
  <c r="F33" i="1"/>
  <c r="F21" i="1"/>
  <c r="F13" i="1"/>
  <c r="F7" i="1"/>
  <c r="G21" i="1"/>
  <c r="G28" i="1"/>
  <c r="G33" i="1"/>
  <c r="G26" i="1"/>
  <c r="G17" i="1"/>
  <c r="D6" i="1"/>
  <c r="G13" i="1"/>
  <c r="G7" i="1"/>
  <c r="E6" i="1"/>
  <c r="F6" i="1" l="1"/>
  <c r="G6" i="1"/>
</calcChain>
</file>

<file path=xl/sharedStrings.xml><?xml version="1.0" encoding="utf-8"?>
<sst xmlns="http://schemas.openxmlformats.org/spreadsheetml/2006/main" count="92" uniqueCount="53">
  <si>
    <t>Наименование</t>
  </si>
  <si>
    <t>Раздел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</si>
  <si>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</si>
  <si>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</si>
  <si>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</si>
  <si>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</si>
  <si>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</si>
  <si>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</si>
  <si>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</si>
  <si>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</si>
  <si>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</si>
  <si>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</si>
  <si>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</si>
  <si>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</si>
  <si>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</si>
  <si>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</si>
  <si>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</si>
  <si>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</si>
  <si>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</si>
  <si>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</si>
  <si>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</si>
  <si>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</si>
  <si>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</si>
  <si>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</si>
  <si>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</si>
  <si>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</si>
  <si>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</si>
  <si>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</si>
  <si>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</si>
  <si>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</si>
  <si>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</si>
  <si>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</si>
  <si>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</si>
  <si>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</si>
  <si>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</si>
  <si>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</si>
  <si>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</si>
  <si>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</si>
  <si>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</si>
  <si>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</si>
  <si>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</si>
  <si>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</si>
  <si>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</si>
  <si>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</si>
  <si>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</si>
  <si>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</si>
  <si>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</si>
  <si>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</si>
  <si>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</si>
  <si>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процент исполнения, %</t>
  </si>
  <si>
    <t>Под-раздел</t>
  </si>
  <si>
    <t>Сведения об исполнении районного бюджета по расходам в разрезе разделов и подразделов классификации расходов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полугодие 2021 года в сравнении с запланированными значениями на соответствующий период</t>
  </si>
  <si>
    <t>Кассовый план на полугодие                                          2021 года,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</si>
</sst>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165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6"/>
  <sheetViews>
    <sheetView tabSelected="1" zoomScaleNormal="100" workbookViewId="0">
      <selection activeCell="D35" sqref="D35"/>
    </sheetView>
  </sheetViews>
  <sheetFormatPr defaultRowHeight="14.4" x14ac:dyDescent="0.3"/>
  <cols>
    <col min="1" max="1" width="45.44140625" style="3" customWidth="1"/>
    <col min="2" max="3" width="8.77734375" style="3" customWidth="1"/>
    <col min="4" max="6" width="15.88671875" style="3" customWidth="1"/>
    <col min="7" max="7" width="12.88671875" style="3" customWidth="1"/>
    <col min="8" max="16384" width="8.88671875" style="3"/>
  </cols>
  <sheetData>
    <row r="2" spans="1:7" ht="30" customHeight="1" x14ac:dyDescent="0.3">
      <c r="A2" s="11" t="s">
        <v>51</v>
      </c>
      <c r="B2" s="11"/>
      <c r="C2" s="11"/>
      <c r="D2" s="11"/>
      <c r="E2" s="11"/>
      <c r="F2" s="11"/>
      <c r="G2" s="11"/>
    </row>
    <row r="4" spans="1:7" ht="13.8" customHeight="1" x14ac:dyDescent="0.3">
      <c r="A4" s="13" t="s">
        <v>0</v>
      </c>
      <c r="B4" s="13" t="s">
        <v>1</v>
      </c>
      <c r="C4" s="13" t="s">
        <v>50</v>
      </c>
      <c r="D4" s="14" t="s">
        <v>52</v>
      </c>
      <c r="E4" s="14" t="s">
        <v>46</v>
      </c>
      <c r="F4" s="12" t="s">
        <v>47</v>
      </c>
      <c r="G4" s="12"/>
    </row>
    <row r="5" spans="1:7" ht="69" customHeight="1" x14ac:dyDescent="0.3">
      <c r="A5" s="13"/>
      <c r="B5" s="13"/>
      <c r="C5" s="13"/>
      <c r="D5" s="14"/>
      <c r="E5" s="14"/>
      <c r="F5" s="1" t="s">
        <v>48</v>
      </c>
      <c r="G5" s="2" t="s">
        <v>49</v>
      </c>
    </row>
    <row r="6" spans="1:7" s="7" customFormat="1" x14ac:dyDescent="0.3">
      <c r="A6" s="4" t="s">
        <v>2</v>
      </c>
      <c r="B6" s="5"/>
      <c r="C6" s="5"/>
      <c r="D6" s="6">
        <f>D7+D13+D17+D21+D26+D28+D31+D33</f>
        <v>462033.29999999993</v>
      </c>
      <c r="E6" s="6">
        <f>E7+E13+E17+E21+E26+E28+E31+E33</f>
        <v>450032.8</v>
      </c>
      <c r="F6" s="6">
        <f>F7+F13+F17+F21+F26+F28+F31+F33</f>
        <v>-12000.499999999998</v>
      </c>
      <c r="G6" s="6">
        <f>(E6/D6)*100</f>
        <v>97.402676387178161</v>
      </c>
    </row>
    <row r="7" spans="1:7" s="7" customFormat="1" x14ac:dyDescent="0.3">
      <c r="A7" s="4" t="s">
        <v>3</v>
      </c>
      <c r="B7" s="5" t="s">
        <v>4</v>
      </c>
      <c r="C7" s="5"/>
      <c r="D7" s="6">
        <f>D8+D9+D10+D11+D12</f>
        <v>87455.499999999985</v>
      </c>
      <c r="E7" s="6">
        <f>E8+E9+E10+E11+E12</f>
        <v>86135.099999999991</v>
      </c>
      <c r="F7" s="6">
        <f>F8+F9+F10+F11+F12</f>
        <v>-1320.3999999999996</v>
      </c>
      <c r="G7" s="6">
        <f t="shared" ref="G7:G36" si="0">(E7/D7)*100</f>
        <v>98.490203589253966</v>
      </c>
    </row>
    <row r="8" spans="1:7" ht="42" x14ac:dyDescent="0.3">
      <c r="A8" s="8" t="s">
        <v>5</v>
      </c>
      <c r="B8" s="9" t="s">
        <v>4</v>
      </c>
      <c r="C8" s="9" t="s">
        <v>6</v>
      </c>
      <c r="D8" s="10">
        <v>2065.1</v>
      </c>
      <c r="E8" s="10">
        <v>2065.1</v>
      </c>
      <c r="F8" s="10">
        <f t="shared" ref="F8:F36" si="1">E8-D8</f>
        <v>0</v>
      </c>
      <c r="G8" s="10">
        <f t="shared" si="0"/>
        <v>100</v>
      </c>
    </row>
    <row r="9" spans="1:7" ht="55.8" x14ac:dyDescent="0.3">
      <c r="A9" s="8" t="s">
        <v>7</v>
      </c>
      <c r="B9" s="9" t="s">
        <v>4</v>
      </c>
      <c r="C9" s="9" t="s">
        <v>8</v>
      </c>
      <c r="D9" s="10">
        <v>9984.5</v>
      </c>
      <c r="E9" s="10">
        <v>9947.6</v>
      </c>
      <c r="F9" s="10">
        <f t="shared" si="1"/>
        <v>-36.899999999999636</v>
      </c>
      <c r="G9" s="10">
        <f t="shared" si="0"/>
        <v>99.63042716210127</v>
      </c>
    </row>
    <row r="10" spans="1:7" ht="55.8" x14ac:dyDescent="0.3">
      <c r="A10" s="8" t="s">
        <v>9</v>
      </c>
      <c r="B10" s="9" t="s">
        <v>4</v>
      </c>
      <c r="C10" s="9" t="s">
        <v>10</v>
      </c>
      <c r="D10" s="10">
        <v>35371.199999999997</v>
      </c>
      <c r="E10" s="10">
        <v>35338.699999999997</v>
      </c>
      <c r="F10" s="10">
        <f t="shared" si="1"/>
        <v>-32.5</v>
      </c>
      <c r="G10" s="10">
        <f t="shared" si="0"/>
        <v>99.908117338399606</v>
      </c>
    </row>
    <row r="11" spans="1:7" ht="42" x14ac:dyDescent="0.3">
      <c r="A11" s="8" t="s">
        <v>11</v>
      </c>
      <c r="B11" s="9" t="s">
        <v>4</v>
      </c>
      <c r="C11" s="9" t="s">
        <v>12</v>
      </c>
      <c r="D11" s="10">
        <v>26874</v>
      </c>
      <c r="E11" s="10">
        <v>25741.200000000001</v>
      </c>
      <c r="F11" s="10">
        <f t="shared" si="1"/>
        <v>-1132.7999999999993</v>
      </c>
      <c r="G11" s="10">
        <f t="shared" si="0"/>
        <v>95.784773386916726</v>
      </c>
    </row>
    <row r="12" spans="1:7" x14ac:dyDescent="0.3">
      <c r="A12" s="8" t="s">
        <v>13</v>
      </c>
      <c r="B12" s="9" t="s">
        <v>4</v>
      </c>
      <c r="C12" s="9" t="s">
        <v>14</v>
      </c>
      <c r="D12" s="10">
        <v>13160.7</v>
      </c>
      <c r="E12" s="10">
        <v>13042.5</v>
      </c>
      <c r="F12" s="10">
        <f t="shared" si="1"/>
        <v>-118.20000000000073</v>
      </c>
      <c r="G12" s="10">
        <f t="shared" si="0"/>
        <v>99.101871481000245</v>
      </c>
    </row>
    <row r="13" spans="1:7" s="7" customFormat="1" ht="28.2" x14ac:dyDescent="0.3">
      <c r="A13" s="4" t="s">
        <v>15</v>
      </c>
      <c r="B13" s="5" t="s">
        <v>8</v>
      </c>
      <c r="C13" s="5"/>
      <c r="D13" s="6">
        <f>D14+D15+D16</f>
        <v>6082.7</v>
      </c>
      <c r="E13" s="6">
        <f t="shared" ref="E13:F13" si="2">E14+E15+E16</f>
        <v>5495.3</v>
      </c>
      <c r="F13" s="6">
        <f t="shared" si="2"/>
        <v>-587.4</v>
      </c>
      <c r="G13" s="6">
        <f t="shared" si="0"/>
        <v>90.34310421358937</v>
      </c>
    </row>
    <row r="14" spans="1:7" x14ac:dyDescent="0.3">
      <c r="A14" s="8" t="s">
        <v>16</v>
      </c>
      <c r="B14" s="9" t="s">
        <v>8</v>
      </c>
      <c r="C14" s="9" t="s">
        <v>17</v>
      </c>
      <c r="D14" s="10">
        <v>3481.1</v>
      </c>
      <c r="E14" s="10">
        <v>3106</v>
      </c>
      <c r="F14" s="10">
        <f t="shared" si="1"/>
        <v>-375.09999999999991</v>
      </c>
      <c r="G14" s="10">
        <f t="shared" si="0"/>
        <v>89.224670362816354</v>
      </c>
    </row>
    <row r="15" spans="1:7" ht="42" x14ac:dyDescent="0.3">
      <c r="A15" s="8" t="s">
        <v>18</v>
      </c>
      <c r="B15" s="9" t="s">
        <v>8</v>
      </c>
      <c r="C15" s="9" t="s">
        <v>19</v>
      </c>
      <c r="D15" s="10">
        <v>2484.1</v>
      </c>
      <c r="E15" s="10">
        <v>2305.1999999999998</v>
      </c>
      <c r="F15" s="10">
        <f t="shared" si="1"/>
        <v>-178.90000000000009</v>
      </c>
      <c r="G15" s="10">
        <f t="shared" si="0"/>
        <v>92.798196529930351</v>
      </c>
    </row>
    <row r="16" spans="1:7" ht="28.8" customHeight="1" x14ac:dyDescent="0.3">
      <c r="A16" s="8" t="s">
        <v>20</v>
      </c>
      <c r="B16" s="9" t="s">
        <v>8</v>
      </c>
      <c r="C16" s="9" t="s">
        <v>21</v>
      </c>
      <c r="D16" s="10">
        <v>117.5</v>
      </c>
      <c r="E16" s="10">
        <v>84.1</v>
      </c>
      <c r="F16" s="10">
        <f t="shared" si="1"/>
        <v>-33.400000000000006</v>
      </c>
      <c r="G16" s="10">
        <f t="shared" si="0"/>
        <v>71.574468085106375</v>
      </c>
    </row>
    <row r="17" spans="1:7" s="7" customFormat="1" x14ac:dyDescent="0.3">
      <c r="A17" s="4" t="s">
        <v>22</v>
      </c>
      <c r="B17" s="5" t="s">
        <v>10</v>
      </c>
      <c r="C17" s="5"/>
      <c r="D17" s="6">
        <f>D18+D19+D20</f>
        <v>16442</v>
      </c>
      <c r="E17" s="6">
        <f t="shared" ref="E17:F17" si="3">E18+E19+E20</f>
        <v>16045.6</v>
      </c>
      <c r="F17" s="6">
        <f t="shared" si="3"/>
        <v>-396.40000000000055</v>
      </c>
      <c r="G17" s="6">
        <f t="shared" si="0"/>
        <v>97.589101082593359</v>
      </c>
    </row>
    <row r="18" spans="1:7" x14ac:dyDescent="0.3">
      <c r="A18" s="8" t="s">
        <v>23</v>
      </c>
      <c r="B18" s="9" t="s">
        <v>10</v>
      </c>
      <c r="C18" s="9" t="s">
        <v>24</v>
      </c>
      <c r="D18" s="10">
        <v>6989.3</v>
      </c>
      <c r="E18" s="10">
        <v>6979.1</v>
      </c>
      <c r="F18" s="10">
        <f t="shared" si="1"/>
        <v>-10.199999999999818</v>
      </c>
      <c r="G18" s="10">
        <f t="shared" si="0"/>
        <v>99.854062638604717</v>
      </c>
    </row>
    <row r="19" spans="1:7" x14ac:dyDescent="0.3">
      <c r="A19" s="8" t="s">
        <v>25</v>
      </c>
      <c r="B19" s="9" t="s">
        <v>10</v>
      </c>
      <c r="C19" s="9" t="s">
        <v>26</v>
      </c>
      <c r="D19" s="10">
        <v>5716.8</v>
      </c>
      <c r="E19" s="10">
        <v>5556.9</v>
      </c>
      <c r="F19" s="10">
        <f t="shared" si="1"/>
        <v>-159.90000000000055</v>
      </c>
      <c r="G19" s="10">
        <f t="shared" si="0"/>
        <v>97.20298068849705</v>
      </c>
    </row>
    <row r="20" spans="1:7" x14ac:dyDescent="0.3">
      <c r="A20" s="8" t="s">
        <v>27</v>
      </c>
      <c r="B20" s="9" t="s">
        <v>10</v>
      </c>
      <c r="C20" s="9" t="s">
        <v>17</v>
      </c>
      <c r="D20" s="10">
        <v>3735.9</v>
      </c>
      <c r="E20" s="10">
        <v>3509.6</v>
      </c>
      <c r="F20" s="10">
        <f t="shared" si="1"/>
        <v>-226.30000000000018</v>
      </c>
      <c r="G20" s="10">
        <f t="shared" si="0"/>
        <v>93.942557348965437</v>
      </c>
    </row>
    <row r="21" spans="1:7" s="7" customFormat="1" ht="14.4" customHeight="1" x14ac:dyDescent="0.3">
      <c r="A21" s="4" t="s">
        <v>29</v>
      </c>
      <c r="B21" s="5" t="s">
        <v>24</v>
      </c>
      <c r="C21" s="5"/>
      <c r="D21" s="6">
        <f>D22+D23+D24+D25</f>
        <v>205052.3</v>
      </c>
      <c r="E21" s="6">
        <f t="shared" ref="E21:F21" si="4">E22+E23+E24+E25</f>
        <v>197802.6</v>
      </c>
      <c r="F21" s="6">
        <f t="shared" si="4"/>
        <v>-7249.6999999999971</v>
      </c>
      <c r="G21" s="6">
        <f t="shared" si="0"/>
        <v>96.464462968715793</v>
      </c>
    </row>
    <row r="22" spans="1:7" x14ac:dyDescent="0.3">
      <c r="A22" s="8" t="s">
        <v>30</v>
      </c>
      <c r="B22" s="9" t="s">
        <v>24</v>
      </c>
      <c r="C22" s="9" t="s">
        <v>4</v>
      </c>
      <c r="D22" s="10">
        <v>29608.5</v>
      </c>
      <c r="E22" s="10">
        <v>28908.9</v>
      </c>
      <c r="F22" s="10">
        <f t="shared" si="1"/>
        <v>-699.59999999999854</v>
      </c>
      <c r="G22" s="10">
        <f t="shared" si="0"/>
        <v>97.637165003292978</v>
      </c>
    </row>
    <row r="23" spans="1:7" x14ac:dyDescent="0.3">
      <c r="A23" s="8" t="s">
        <v>31</v>
      </c>
      <c r="B23" s="9" t="s">
        <v>24</v>
      </c>
      <c r="C23" s="9" t="s">
        <v>6</v>
      </c>
      <c r="D23" s="10">
        <v>103947.9</v>
      </c>
      <c r="E23" s="10">
        <v>103468.5</v>
      </c>
      <c r="F23" s="10">
        <f t="shared" si="1"/>
        <v>-479.39999999999418</v>
      </c>
      <c r="G23" s="10">
        <f t="shared" si="0"/>
        <v>99.538807421794957</v>
      </c>
    </row>
    <row r="24" spans="1:7" x14ac:dyDescent="0.3">
      <c r="A24" s="8" t="s">
        <v>32</v>
      </c>
      <c r="B24" s="9" t="s">
        <v>24</v>
      </c>
      <c r="C24" s="9" t="s">
        <v>8</v>
      </c>
      <c r="D24" s="10">
        <v>30101.9</v>
      </c>
      <c r="E24" s="10">
        <v>26998.6</v>
      </c>
      <c r="F24" s="10">
        <f t="shared" si="1"/>
        <v>-3103.3000000000029</v>
      </c>
      <c r="G24" s="10">
        <f t="shared" si="0"/>
        <v>89.690683976758933</v>
      </c>
    </row>
    <row r="25" spans="1:7" ht="28.2" x14ac:dyDescent="0.3">
      <c r="A25" s="8" t="s">
        <v>33</v>
      </c>
      <c r="B25" s="9" t="s">
        <v>24</v>
      </c>
      <c r="C25" s="9" t="s">
        <v>24</v>
      </c>
      <c r="D25" s="10">
        <v>41394</v>
      </c>
      <c r="E25" s="10">
        <v>38426.6</v>
      </c>
      <c r="F25" s="10">
        <f t="shared" si="1"/>
        <v>-2967.4000000000015</v>
      </c>
      <c r="G25" s="10">
        <f t="shared" si="0"/>
        <v>92.831328211818132</v>
      </c>
    </row>
    <row r="26" spans="1:7" s="7" customFormat="1" x14ac:dyDescent="0.3">
      <c r="A26" s="4" t="s">
        <v>34</v>
      </c>
      <c r="B26" s="5" t="s">
        <v>35</v>
      </c>
      <c r="C26" s="5"/>
      <c r="D26" s="6">
        <f>D27</f>
        <v>1678.5</v>
      </c>
      <c r="E26" s="6">
        <f t="shared" ref="E26:F26" si="5">E27</f>
        <v>1452</v>
      </c>
      <c r="F26" s="6">
        <f t="shared" si="5"/>
        <v>-226.5</v>
      </c>
      <c r="G26" s="6">
        <f t="shared" si="0"/>
        <v>86.50580875781948</v>
      </c>
    </row>
    <row r="27" spans="1:7" x14ac:dyDescent="0.3">
      <c r="A27" s="8" t="s">
        <v>36</v>
      </c>
      <c r="B27" s="9" t="s">
        <v>35</v>
      </c>
      <c r="C27" s="9" t="s">
        <v>17</v>
      </c>
      <c r="D27" s="10">
        <v>1678.5</v>
      </c>
      <c r="E27" s="10">
        <v>1452</v>
      </c>
      <c r="F27" s="10">
        <f t="shared" si="1"/>
        <v>-226.5</v>
      </c>
      <c r="G27" s="10">
        <f t="shared" si="0"/>
        <v>86.50580875781948</v>
      </c>
    </row>
    <row r="28" spans="1:7" s="7" customFormat="1" x14ac:dyDescent="0.3">
      <c r="A28" s="4" t="s">
        <v>37</v>
      </c>
      <c r="B28" s="5" t="s">
        <v>19</v>
      </c>
      <c r="C28" s="5"/>
      <c r="D28" s="6">
        <f>D29+D30</f>
        <v>7368.8</v>
      </c>
      <c r="E28" s="6">
        <f t="shared" ref="E28:F28" si="6">E29+E30</f>
        <v>7368.4</v>
      </c>
      <c r="F28" s="6">
        <f t="shared" si="6"/>
        <v>-0.40000000000077307</v>
      </c>
      <c r="G28" s="6">
        <f t="shared" si="0"/>
        <v>99.994571707740747</v>
      </c>
    </row>
    <row r="29" spans="1:7" x14ac:dyDescent="0.3">
      <c r="A29" s="8" t="s">
        <v>38</v>
      </c>
      <c r="B29" s="9" t="s">
        <v>19</v>
      </c>
      <c r="C29" s="9" t="s">
        <v>4</v>
      </c>
      <c r="D29" s="10">
        <v>6178.1</v>
      </c>
      <c r="E29" s="10">
        <v>6177.9</v>
      </c>
      <c r="F29" s="10">
        <f t="shared" si="1"/>
        <v>-0.2000000000007276</v>
      </c>
      <c r="G29" s="10">
        <f t="shared" si="0"/>
        <v>99.996762758776953</v>
      </c>
    </row>
    <row r="30" spans="1:7" x14ac:dyDescent="0.3">
      <c r="A30" s="8" t="s">
        <v>39</v>
      </c>
      <c r="B30" s="9" t="s">
        <v>19</v>
      </c>
      <c r="C30" s="9" t="s">
        <v>8</v>
      </c>
      <c r="D30" s="10">
        <v>1190.7</v>
      </c>
      <c r="E30" s="10">
        <v>1190.5</v>
      </c>
      <c r="F30" s="10">
        <f t="shared" si="1"/>
        <v>-0.20000000000004547</v>
      </c>
      <c r="G30" s="10">
        <f t="shared" si="0"/>
        <v>99.983203157806329</v>
      </c>
    </row>
    <row r="31" spans="1:7" s="7" customFormat="1" x14ac:dyDescent="0.3">
      <c r="A31" s="4" t="s">
        <v>40</v>
      </c>
      <c r="B31" s="5" t="s">
        <v>28</v>
      </c>
      <c r="C31" s="5"/>
      <c r="D31" s="6">
        <f>D32</f>
        <v>1120.0999999999999</v>
      </c>
      <c r="E31" s="6">
        <f t="shared" ref="E31:F31" si="7">E32</f>
        <v>1047.5</v>
      </c>
      <c r="F31" s="6">
        <f t="shared" si="7"/>
        <v>-72.599999999999909</v>
      </c>
      <c r="G31" s="6">
        <f t="shared" si="0"/>
        <v>93.518435853941611</v>
      </c>
    </row>
    <row r="32" spans="1:7" x14ac:dyDescent="0.3">
      <c r="A32" s="8" t="s">
        <v>41</v>
      </c>
      <c r="B32" s="9" t="s">
        <v>28</v>
      </c>
      <c r="C32" s="9" t="s">
        <v>6</v>
      </c>
      <c r="D32" s="10">
        <v>1120.0999999999999</v>
      </c>
      <c r="E32" s="10">
        <v>1047.5</v>
      </c>
      <c r="F32" s="10">
        <f t="shared" si="1"/>
        <v>-72.599999999999909</v>
      </c>
      <c r="G32" s="10">
        <f t="shared" si="0"/>
        <v>93.518435853941611</v>
      </c>
    </row>
    <row r="33" spans="1:7" s="7" customFormat="1" ht="42" x14ac:dyDescent="0.3">
      <c r="A33" s="4" t="s">
        <v>42</v>
      </c>
      <c r="B33" s="5" t="s">
        <v>21</v>
      </c>
      <c r="C33" s="5"/>
      <c r="D33" s="6">
        <f>D34+D35+D36</f>
        <v>136833.4</v>
      </c>
      <c r="E33" s="6">
        <f t="shared" ref="E33:F33" si="8">E34+E35+E36</f>
        <v>134686.29999999999</v>
      </c>
      <c r="F33" s="6">
        <f t="shared" si="8"/>
        <v>-2147.0999999999985</v>
      </c>
      <c r="G33" s="6">
        <f t="shared" si="0"/>
        <v>98.430865563524691</v>
      </c>
    </row>
    <row r="34" spans="1:7" ht="42" x14ac:dyDescent="0.3">
      <c r="A34" s="8" t="s">
        <v>43</v>
      </c>
      <c r="B34" s="9" t="s">
        <v>21</v>
      </c>
      <c r="C34" s="9" t="s">
        <v>4</v>
      </c>
      <c r="D34" s="10">
        <v>32141.3</v>
      </c>
      <c r="E34" s="10">
        <v>32141.3</v>
      </c>
      <c r="F34" s="10">
        <f t="shared" si="1"/>
        <v>0</v>
      </c>
      <c r="G34" s="10">
        <f t="shared" si="0"/>
        <v>100</v>
      </c>
    </row>
    <row r="35" spans="1:7" x14ac:dyDescent="0.3">
      <c r="A35" s="8" t="s">
        <v>44</v>
      </c>
      <c r="B35" s="9" t="s">
        <v>21</v>
      </c>
      <c r="C35" s="9" t="s">
        <v>6</v>
      </c>
      <c r="D35" s="10">
        <v>67347.7</v>
      </c>
      <c r="E35" s="10">
        <v>65447.1</v>
      </c>
      <c r="F35" s="10">
        <f t="shared" si="1"/>
        <v>-1900.5999999999985</v>
      </c>
      <c r="G35" s="10">
        <f t="shared" si="0"/>
        <v>97.177928867652497</v>
      </c>
    </row>
    <row r="36" spans="1:7" ht="28.2" x14ac:dyDescent="0.3">
      <c r="A36" s="8" t="s">
        <v>45</v>
      </c>
      <c r="B36" s="9" t="s">
        <v>21</v>
      </c>
      <c r="C36" s="9" t="s">
        <v>8</v>
      </c>
      <c r="D36" s="10">
        <v>37344.400000000001</v>
      </c>
      <c r="E36" s="10">
        <v>37097.9</v>
      </c>
      <c r="F36" s="10">
        <f t="shared" si="1"/>
        <v>-246.5</v>
      </c>
      <c r="G36" s="10">
        <f t="shared" si="0"/>
        <v>99.339927807114321</v>
      </c>
    </row>
  </sheetData>
  <mergeCells count="7"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полугодие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2021-08-04T08:33:30Z</dcterms:modified>
</cp:coreProperties>
</file>